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1'!$A$4:$N$43</definedName>
    <definedName name="BREAKDOWN">Sheet1!$A$3:$A$13</definedName>
    <definedName name="_xlnm.Print_Area" localSheetId="1">'Sheet 1'!$A$1:$L$43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<sst xmlns="http://schemas.openxmlformats.org/spreadsheetml/2006/main" count="367" uniqueCount="206">
  <si>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</si>
  <si>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</si>
  <si>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</si>
  <si>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</si>
  <si>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</si>
  <si>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</si>
  <si>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</si>
  <si>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</si>
  <si>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</si>
  <si>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</si>
  <si>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</si>
  <si>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</si>
  <si>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</si>
  <si>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</si>
  <si>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</si>
  <si>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</si>
  <si>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</si>
  <si>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</si>
  <si>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</si>
  <si>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</si>
  <si>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</si>
  <si>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</si>
  <si>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</si>
  <si>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</si>
  <si>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</si>
  <si>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</si>
  <si>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</si>
  <si>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</si>
  <si>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</si>
  <si>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</si>
  <si>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</si>
  <si>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</si>
  <si>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</si>
  <si>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</si>
  <si>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</si>
  <si>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</si>
  <si>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</si>
  <si>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</si>
  <si>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</si>
  <si>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</si>
  <si>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</si>
  <si>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</si>
  <si>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Mangolpuri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</si>
  <si>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</si>
  <si>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</si>
  <si>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</si>
  <si>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</si>
  <si>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</si>
  <si>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</si>
  <si>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</si>
  <si>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</si>
  <si>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</si>
  <si>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</si>
  <si>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</si>
  <si>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</si>
  <si>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</si>
  <si>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</si>
  <si>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</si>
  <si>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</si>
  <si>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</si>
  <si>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</si>
  <si>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</si>
  <si>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</si>
  <si>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HT Jumper Burnt</t>
  </si>
  <si>
    <t>DT Maintenance</t>
  </si>
  <si>
    <t>Interruption due to fault</t>
  </si>
  <si>
    <t>System schedule maintenance</t>
  </si>
  <si>
    <t>Badli</t>
  </si>
  <si>
    <t>Tree Trimming</t>
  </si>
  <si>
    <t>HT ABC Replacement</t>
  </si>
  <si>
    <t>DT Replacement</t>
  </si>
  <si>
    <t>Fire at Pole</t>
  </si>
  <si>
    <t>Force majeure due to fire</t>
  </si>
  <si>
    <t>HT Socket Burnt</t>
  </si>
  <si>
    <t>HT ABC Burnt</t>
  </si>
  <si>
    <t>LT Jumper Burnt</t>
  </si>
  <si>
    <t>External Object Fell on Line</t>
  </si>
  <si>
    <t>Planned outage</t>
  </si>
  <si>
    <t>10:55</t>
  </si>
  <si>
    <t>17:14</t>
  </si>
  <si>
    <t>12:09</t>
  </si>
  <si>
    <t>16:22</t>
  </si>
  <si>
    <t>17:50</t>
  </si>
  <si>
    <t>10:20</t>
  </si>
  <si>
    <t>14:31</t>
  </si>
  <si>
    <t>Civil Lines</t>
  </si>
  <si>
    <t>10:46</t>
  </si>
  <si>
    <t>11:37</t>
  </si>
  <si>
    <t>13:00</t>
  </si>
  <si>
    <t>11:05</t>
  </si>
  <si>
    <t>HT Line Shifting</t>
  </si>
  <si>
    <t>HT Pole Replacement</t>
  </si>
  <si>
    <t>For Civil Work</t>
  </si>
  <si>
    <t>LT ACB Replacement</t>
  </si>
  <si>
    <t>Force majeure due to sabotage</t>
  </si>
  <si>
    <t>LT Pole Cleaning</t>
  </si>
  <si>
    <t>OUTAGE REPORT  FOR :___26-04-2018___________</t>
  </si>
  <si>
    <t>15:39</t>
  </si>
  <si>
    <t>10:00</t>
  </si>
  <si>
    <t>10:39</t>
  </si>
  <si>
    <t>16:54</t>
  </si>
  <si>
    <t>10:06</t>
  </si>
  <si>
    <t>10:33</t>
  </si>
  <si>
    <t>13:01</t>
  </si>
  <si>
    <t>10:09</t>
  </si>
  <si>
    <t>16:58</t>
  </si>
  <si>
    <t>10:38</t>
  </si>
  <si>
    <t>15:08</t>
  </si>
  <si>
    <t>19:13</t>
  </si>
  <si>
    <t>21:42</t>
  </si>
  <si>
    <t>15:25</t>
  </si>
  <si>
    <t>17:15</t>
  </si>
  <si>
    <t>16:18</t>
  </si>
  <si>
    <t>01:30</t>
  </si>
  <si>
    <t>03:32</t>
  </si>
  <si>
    <t>04:00</t>
  </si>
  <si>
    <t>04:10</t>
  </si>
  <si>
    <t>01:50</t>
  </si>
  <si>
    <t>03:05</t>
  </si>
  <si>
    <t>02:00</t>
  </si>
  <si>
    <t>03:28</t>
  </si>
  <si>
    <t>Keshav Puram</t>
  </si>
  <si>
    <t>01:15</t>
  </si>
  <si>
    <t>02:30</t>
  </si>
  <si>
    <t>02:15</t>
  </si>
  <si>
    <t>04:53</t>
  </si>
  <si>
    <t>02:04</t>
  </si>
  <si>
    <t>03:56</t>
  </si>
  <si>
    <t>02:06</t>
  </si>
  <si>
    <t>04:05</t>
  </si>
  <si>
    <t>02:38</t>
  </si>
  <si>
    <t>04:35</t>
  </si>
  <si>
    <t>08:30</t>
  </si>
  <si>
    <t>05:10</t>
  </si>
  <si>
    <t>06:02</t>
  </si>
  <si>
    <t>08:35</t>
  </si>
  <si>
    <t>10:48</t>
  </si>
  <si>
    <t>12:10</t>
  </si>
  <si>
    <t>13:23</t>
  </si>
  <si>
    <t>14:53</t>
  </si>
  <si>
    <t>13:30</t>
  </si>
  <si>
    <t>15:15</t>
  </si>
  <si>
    <t>Pitam Pura</t>
  </si>
  <si>
    <t>01:32</t>
  </si>
  <si>
    <t>02:42</t>
  </si>
  <si>
    <t>14:39</t>
  </si>
  <si>
    <t>Model Town</t>
  </si>
  <si>
    <t>11:09</t>
  </si>
  <si>
    <t>15:55</t>
  </si>
  <si>
    <t>14:26</t>
  </si>
  <si>
    <t>15:09</t>
  </si>
  <si>
    <t>15:59</t>
  </si>
  <si>
    <t>17:43</t>
  </si>
  <si>
    <t>13:47</t>
  </si>
  <si>
    <t>15:40</t>
  </si>
  <si>
    <t>DD Unit Replacement</t>
  </si>
  <si>
    <t>RMU Replacement</t>
  </si>
  <si>
    <t>Part of : Laxmi Vihar</t>
  </si>
  <si>
    <t>Part of : Jahangirpuri</t>
  </si>
  <si>
    <t>Part of : Barwala Village</t>
  </si>
  <si>
    <t>Part of : Sec 20 Rohini</t>
  </si>
  <si>
    <t>Part of : Police Colony</t>
  </si>
  <si>
    <t>HVDS CKT Maintenance</t>
  </si>
  <si>
    <t xml:space="preserve">Part of : Wazirabad </t>
  </si>
  <si>
    <t>Part of : Tikri Village</t>
  </si>
  <si>
    <t>HT Cable Burnt</t>
  </si>
  <si>
    <t>Part of : Begampur</t>
  </si>
  <si>
    <t>Part of : Ghogha Village</t>
  </si>
  <si>
    <t>Part of : Haiderpur</t>
  </si>
  <si>
    <t>Part of : Garhi Rindhala</t>
  </si>
  <si>
    <t>Part of : Bakner Village</t>
  </si>
  <si>
    <t>HT Conductor Broken</t>
  </si>
  <si>
    <t>Part of : Sri Enclave</t>
  </si>
  <si>
    <t>Part of : Milan Vihar</t>
  </si>
  <si>
    <t>Part of : Rani Kheda</t>
  </si>
  <si>
    <t>Part of : Vishram Nagar</t>
  </si>
  <si>
    <t>Part of : Hiranki</t>
  </si>
  <si>
    <t>Part of : Narela</t>
  </si>
  <si>
    <t>Part of : Vijay Nagar</t>
  </si>
  <si>
    <t>Part of : Deep Vihar</t>
  </si>
  <si>
    <t>Part of : JJ Colony Ashok Vihar</t>
  </si>
  <si>
    <t>Part of : Holambi Kalan</t>
  </si>
  <si>
    <t>Part of : Metro Vihar</t>
  </si>
  <si>
    <t>For Attending Oil Leakage</t>
  </si>
  <si>
    <t>Part of : Pooth Khurd Village</t>
  </si>
  <si>
    <t>Part of : Swatantra Nagar</t>
  </si>
  <si>
    <t>Part of : Budh Vihar</t>
  </si>
  <si>
    <t>Part of : Sec 26 Rohini</t>
  </si>
  <si>
    <t>Part of : Raja Park</t>
  </si>
  <si>
    <t>LT Load Balancing</t>
  </si>
  <si>
    <t>Part of : Mukherjee Nagar</t>
  </si>
  <si>
    <t>Tyco Box Burnt</t>
  </si>
  <si>
    <t>Part of : Swaroop Nagar</t>
  </si>
  <si>
    <t>LT Cable Burnt</t>
  </si>
  <si>
    <t xml:space="preserve">LT ABC Burnt </t>
  </si>
  <si>
    <t>Tripping Due to Storm</t>
  </si>
  <si>
    <t>Force majeure due to storm</t>
  </si>
  <si>
    <t>Part of : Jain Colony</t>
  </si>
  <si>
    <t xml:space="preserve">Part of : Old Chandrawal </t>
  </si>
  <si>
    <t>Part of : Nimri Colony</t>
  </si>
  <si>
    <t>Part of : Sultan Puri</t>
  </si>
  <si>
    <t>Part of : Gautam Colony</t>
  </si>
  <si>
    <t>Part of : Kamal Vihar</t>
  </si>
  <si>
    <t>Part of : Bhagwan Park</t>
  </si>
  <si>
    <t>Part of : Shiv Kunj</t>
  </si>
  <si>
    <t>Part of : BH Block Shalimar Bagh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</si>
</sst>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4009]hh:mm:ss;@"/>
    <numFmt numFmtId="165" formatCode="[$-14009]dd\ mmmm\ yyyy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0" fillId="0" borderId="0" xfId="0" applyNumberFormat="1"/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0" fontId="6" fillId="0" borderId="1" xfId="0" applyNumberFormat="1" applyFont="1" applyBorder="1" applyAlignment="1" applyProtection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A24" zoomScaleNormal="100" workbookViewId="0">
      <selection activeCell="H27" sqref="H27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4" ht="24" customHeight="1" x14ac:dyDescent="0.3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4" ht="29.25" customHeight="1" x14ac:dyDescent="0.2">
      <c r="A2" s="22" t="s">
        <v>96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4" s="4" customFormat="1" ht="25.5" customHeight="1" x14ac:dyDescent="0.2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23" t="s">
        <v>4</v>
      </c>
      <c r="H3" s="24"/>
      <c r="I3" s="19" t="s">
        <v>5</v>
      </c>
      <c r="J3" s="17" t="s">
        <v>10</v>
      </c>
      <c r="K3" s="19" t="s">
        <v>6</v>
      </c>
      <c r="L3" s="19" t="s">
        <v>7</v>
      </c>
    </row>
    <row r="4" spans="1:14" s="4" customFormat="1" ht="29.25" customHeight="1" x14ac:dyDescent="0.2">
      <c r="A4" s="20"/>
      <c r="B4" s="20"/>
      <c r="C4" s="20"/>
      <c r="D4" s="20"/>
      <c r="E4" s="20"/>
      <c r="F4" s="20"/>
      <c r="G4" s="10" t="s">
        <v>8</v>
      </c>
      <c r="H4" s="10" t="s">
        <v>9</v>
      </c>
      <c r="I4" s="20"/>
      <c r="J4" s="18"/>
      <c r="K4" s="20"/>
      <c r="L4" s="20"/>
    </row>
    <row r="5" spans="1:14" s="9" customFormat="1" ht="16.5" customHeight="1" x14ac:dyDescent="0.2">
      <c r="A5" s="7">
        <v>1</v>
      </c>
      <c r="B5" s="16">
        <v>43216</v>
      </c>
      <c r="C5" s="12" t="s">
        <v>42</v>
      </c>
      <c r="D5" s="14" t="s">
        <v>78</v>
      </c>
      <c r="E5" s="14" t="s">
        <v>97</v>
      </c>
      <c r="F5" s="15">
        <v>0.19722222222222224</v>
      </c>
      <c r="G5" s="6" t="s">
        <v>18</v>
      </c>
      <c r="H5" s="12" t="s">
        <v>155</v>
      </c>
      <c r="I5" s="12" t="s">
        <v>24</v>
      </c>
      <c r="J5" s="12" t="s">
        <v>200</v>
      </c>
      <c r="K5" s="13">
        <v>1321</v>
      </c>
      <c r="L5" s="8" t="s">
        <v>77</v>
      </c>
    </row>
    <row r="6" spans="1:14" ht="16.5" customHeight="1" x14ac:dyDescent="0.2">
      <c r="A6" s="7">
        <v>2</v>
      </c>
      <c r="B6" s="16">
        <v>43216</v>
      </c>
      <c r="C6" s="12" t="s">
        <v>42</v>
      </c>
      <c r="D6" s="14">
        <v>0.4916666666666667</v>
      </c>
      <c r="E6" s="14">
        <v>0.69861111111111107</v>
      </c>
      <c r="F6" s="15">
        <v>0.20694444444444438</v>
      </c>
      <c r="G6" s="6" t="s">
        <v>18</v>
      </c>
      <c r="H6" s="12" t="s">
        <v>156</v>
      </c>
      <c r="I6" s="12" t="s">
        <v>24</v>
      </c>
      <c r="J6" s="12" t="s">
        <v>157</v>
      </c>
      <c r="K6" s="13">
        <v>1500</v>
      </c>
      <c r="L6" s="8" t="s">
        <v>77</v>
      </c>
    </row>
    <row r="7" spans="1:14" ht="16.5" customHeight="1" x14ac:dyDescent="0.2">
      <c r="A7" s="7">
        <v>3</v>
      </c>
      <c r="B7" s="16">
        <v>43216</v>
      </c>
      <c r="C7" s="12" t="s">
        <v>45</v>
      </c>
      <c r="D7" s="14" t="s">
        <v>98</v>
      </c>
      <c r="E7" s="14" t="s">
        <v>79</v>
      </c>
      <c r="F7" s="15">
        <v>0.30138888888888887</v>
      </c>
      <c r="G7" s="6" t="s">
        <v>18</v>
      </c>
      <c r="H7" s="12" t="s">
        <v>69</v>
      </c>
      <c r="I7" s="12" t="s">
        <v>24</v>
      </c>
      <c r="J7" s="12" t="s">
        <v>158</v>
      </c>
      <c r="K7" s="13">
        <v>1712</v>
      </c>
      <c r="L7" s="8" t="s">
        <v>77</v>
      </c>
    </row>
    <row r="8" spans="1:14" ht="16.5" customHeight="1" x14ac:dyDescent="0.2">
      <c r="A8" s="7">
        <v>4</v>
      </c>
      <c r="B8" s="16">
        <v>43216</v>
      </c>
      <c r="C8" s="12" t="s">
        <v>45</v>
      </c>
      <c r="D8" s="14" t="s">
        <v>99</v>
      </c>
      <c r="E8" s="14" t="s">
        <v>100</v>
      </c>
      <c r="F8" s="15">
        <v>0.26041666666666657</v>
      </c>
      <c r="G8" s="6" t="s">
        <v>18</v>
      </c>
      <c r="H8" s="12" t="s">
        <v>90</v>
      </c>
      <c r="I8" s="12" t="s">
        <v>24</v>
      </c>
      <c r="J8" s="12" t="s">
        <v>202</v>
      </c>
      <c r="K8" s="13">
        <v>1234</v>
      </c>
      <c r="L8" s="8" t="s">
        <v>77</v>
      </c>
    </row>
    <row r="9" spans="1:14" s="4" customFormat="1" ht="16.5" customHeight="1" x14ac:dyDescent="0.2">
      <c r="A9" s="7">
        <v>5</v>
      </c>
      <c r="B9" s="16">
        <v>43216</v>
      </c>
      <c r="C9" s="12" t="s">
        <v>43</v>
      </c>
      <c r="D9" s="14" t="s">
        <v>83</v>
      </c>
      <c r="E9" s="14" t="s">
        <v>82</v>
      </c>
      <c r="F9" s="15">
        <v>0.31249999999999989</v>
      </c>
      <c r="G9" s="6" t="s">
        <v>18</v>
      </c>
      <c r="H9" s="12" t="s">
        <v>68</v>
      </c>
      <c r="I9" s="12" t="s">
        <v>24</v>
      </c>
      <c r="J9" s="12" t="s">
        <v>197</v>
      </c>
      <c r="K9" s="13">
        <v>5386</v>
      </c>
      <c r="L9" s="8" t="s">
        <v>77</v>
      </c>
      <c r="M9" s="2"/>
      <c r="N9" s="2"/>
    </row>
    <row r="10" spans="1:14" ht="16.5" customHeight="1" x14ac:dyDescent="0.2">
      <c r="A10" s="7">
        <v>6</v>
      </c>
      <c r="B10" s="16">
        <v>43216</v>
      </c>
      <c r="C10" s="12" t="s">
        <v>67</v>
      </c>
      <c r="D10" s="14" t="s">
        <v>87</v>
      </c>
      <c r="E10" s="14" t="s">
        <v>100</v>
      </c>
      <c r="F10" s="15">
        <v>0.22013888888888883</v>
      </c>
      <c r="G10" s="6" t="s">
        <v>18</v>
      </c>
      <c r="H10" s="12" t="s">
        <v>91</v>
      </c>
      <c r="I10" s="12" t="s">
        <v>24</v>
      </c>
      <c r="J10" s="12" t="s">
        <v>159</v>
      </c>
      <c r="K10" s="13">
        <v>2197</v>
      </c>
      <c r="L10" s="8" t="s">
        <v>77</v>
      </c>
    </row>
    <row r="11" spans="1:14" ht="16.5" customHeight="1" x14ac:dyDescent="0.2">
      <c r="A11" s="7">
        <v>7</v>
      </c>
      <c r="B11" s="16">
        <v>43216</v>
      </c>
      <c r="C11" s="12" t="s">
        <v>42</v>
      </c>
      <c r="D11" s="14" t="s">
        <v>101</v>
      </c>
      <c r="E11" s="14" t="s">
        <v>84</v>
      </c>
      <c r="F11" s="15">
        <v>0.18402777777777785</v>
      </c>
      <c r="G11" s="6" t="s">
        <v>18</v>
      </c>
      <c r="H11" s="12" t="s">
        <v>64</v>
      </c>
      <c r="I11" s="12" t="s">
        <v>24</v>
      </c>
      <c r="J11" s="12" t="s">
        <v>160</v>
      </c>
      <c r="K11" s="13">
        <v>2772</v>
      </c>
      <c r="L11" s="8" t="s">
        <v>77</v>
      </c>
    </row>
    <row r="12" spans="1:14" s="4" customFormat="1" ht="16.5" customHeight="1" x14ac:dyDescent="0.2">
      <c r="A12" s="7">
        <v>8</v>
      </c>
      <c r="B12" s="16">
        <v>43216</v>
      </c>
      <c r="C12" s="12" t="s">
        <v>47</v>
      </c>
      <c r="D12" s="14" t="s">
        <v>102</v>
      </c>
      <c r="E12" s="14" t="s">
        <v>103</v>
      </c>
      <c r="F12" s="15">
        <v>0.1027777777777778</v>
      </c>
      <c r="G12" s="6" t="s">
        <v>18</v>
      </c>
      <c r="H12" s="12" t="s">
        <v>93</v>
      </c>
      <c r="I12" s="12" t="s">
        <v>24</v>
      </c>
      <c r="J12" s="12" t="s">
        <v>161</v>
      </c>
      <c r="K12" s="13">
        <v>413</v>
      </c>
      <c r="L12" s="8" t="s">
        <v>77</v>
      </c>
      <c r="M12" s="2"/>
      <c r="N12" s="2"/>
    </row>
    <row r="13" spans="1:14" s="4" customFormat="1" ht="16.5" customHeight="1" x14ac:dyDescent="0.2">
      <c r="A13" s="7">
        <v>9</v>
      </c>
      <c r="B13" s="16">
        <v>43216</v>
      </c>
      <c r="C13" s="12" t="s">
        <v>45</v>
      </c>
      <c r="D13" s="14" t="s">
        <v>104</v>
      </c>
      <c r="E13" s="14" t="s">
        <v>105</v>
      </c>
      <c r="F13" s="15">
        <v>0.28402777777777771</v>
      </c>
      <c r="G13" s="6" t="s">
        <v>18</v>
      </c>
      <c r="H13" s="12" t="s">
        <v>162</v>
      </c>
      <c r="I13" s="12" t="s">
        <v>24</v>
      </c>
      <c r="J13" s="12" t="s">
        <v>205</v>
      </c>
      <c r="K13" s="13">
        <v>647</v>
      </c>
      <c r="L13" s="8" t="s">
        <v>77</v>
      </c>
      <c r="M13" s="2"/>
      <c r="N13" s="2"/>
    </row>
    <row r="14" spans="1:14" ht="16.5" customHeight="1" x14ac:dyDescent="0.2">
      <c r="A14" s="7">
        <v>10</v>
      </c>
      <c r="B14" s="16">
        <v>43216</v>
      </c>
      <c r="C14" s="12" t="s">
        <v>45</v>
      </c>
      <c r="D14" s="14" t="s">
        <v>106</v>
      </c>
      <c r="E14" s="14" t="s">
        <v>107</v>
      </c>
      <c r="F14" s="15">
        <v>0.1875</v>
      </c>
      <c r="G14" s="6" t="s">
        <v>18</v>
      </c>
      <c r="H14" s="12" t="s">
        <v>92</v>
      </c>
      <c r="I14" s="12" t="s">
        <v>24</v>
      </c>
      <c r="J14" s="12" t="s">
        <v>163</v>
      </c>
      <c r="K14" s="13">
        <v>1434</v>
      </c>
      <c r="L14" s="8" t="s">
        <v>77</v>
      </c>
    </row>
    <row r="15" spans="1:14" ht="14.25" x14ac:dyDescent="0.2">
      <c r="A15" s="7">
        <v>11</v>
      </c>
      <c r="B15" s="16">
        <v>43216</v>
      </c>
      <c r="C15" s="12" t="s">
        <v>47</v>
      </c>
      <c r="D15" s="14" t="s">
        <v>80</v>
      </c>
      <c r="E15" s="14" t="s">
        <v>81</v>
      </c>
      <c r="F15" s="15">
        <v>0.17569444444444449</v>
      </c>
      <c r="G15" s="6" t="s">
        <v>18</v>
      </c>
      <c r="H15" s="12" t="s">
        <v>70</v>
      </c>
      <c r="I15" s="12" t="s">
        <v>24</v>
      </c>
      <c r="J15" s="12" t="s">
        <v>164</v>
      </c>
      <c r="K15" s="13">
        <v>1200</v>
      </c>
      <c r="L15" s="8" t="s">
        <v>77</v>
      </c>
    </row>
    <row r="16" spans="1:14" ht="14.25" x14ac:dyDescent="0.2">
      <c r="A16" s="7">
        <v>12</v>
      </c>
      <c r="B16" s="16">
        <v>43216</v>
      </c>
      <c r="C16" s="12" t="s">
        <v>42</v>
      </c>
      <c r="D16" s="14" t="s">
        <v>108</v>
      </c>
      <c r="E16" s="14" t="s">
        <v>109</v>
      </c>
      <c r="F16" s="15">
        <v>0.1034722222222223</v>
      </c>
      <c r="G16" s="6" t="s">
        <v>14</v>
      </c>
      <c r="H16" s="12" t="s">
        <v>165</v>
      </c>
      <c r="I16" s="12" t="s">
        <v>24</v>
      </c>
      <c r="J16" s="12" t="s">
        <v>166</v>
      </c>
      <c r="K16" s="13">
        <v>6689</v>
      </c>
      <c r="L16" s="8" t="s">
        <v>65</v>
      </c>
    </row>
    <row r="17" spans="1:14" s="4" customFormat="1" ht="22.5" x14ac:dyDescent="0.2">
      <c r="A17" s="7">
        <v>13</v>
      </c>
      <c r="B17" s="16">
        <v>43216</v>
      </c>
      <c r="C17" s="12" t="s">
        <v>47</v>
      </c>
      <c r="D17" s="14" t="s">
        <v>110</v>
      </c>
      <c r="E17" s="14" t="s">
        <v>111</v>
      </c>
      <c r="F17" s="15">
        <v>7.6388888888888951E-2</v>
      </c>
      <c r="G17" s="6" t="s">
        <v>15</v>
      </c>
      <c r="H17" s="12" t="s">
        <v>73</v>
      </c>
      <c r="I17" s="12" t="s">
        <v>24</v>
      </c>
      <c r="J17" s="12" t="s">
        <v>167</v>
      </c>
      <c r="K17" s="13">
        <v>310</v>
      </c>
      <c r="L17" s="8" t="s">
        <v>65</v>
      </c>
      <c r="M17" s="2"/>
      <c r="N17" s="2"/>
    </row>
    <row r="18" spans="1:14" s="3" customFormat="1" ht="24" customHeight="1" x14ac:dyDescent="0.2">
      <c r="A18" s="7">
        <v>14</v>
      </c>
      <c r="B18" s="16">
        <v>43216</v>
      </c>
      <c r="C18" s="12" t="s">
        <v>45</v>
      </c>
      <c r="D18" s="14" t="s">
        <v>112</v>
      </c>
      <c r="E18" s="14">
        <v>0.79861111111111116</v>
      </c>
      <c r="F18" s="15">
        <v>0.11944444444444446</v>
      </c>
      <c r="G18" s="6" t="s">
        <v>14</v>
      </c>
      <c r="H18" s="12" t="s">
        <v>74</v>
      </c>
      <c r="I18" s="12" t="s">
        <v>24</v>
      </c>
      <c r="J18" s="12" t="s">
        <v>168</v>
      </c>
      <c r="K18" s="13">
        <v>2060</v>
      </c>
      <c r="L18" s="8" t="s">
        <v>65</v>
      </c>
      <c r="M18" s="2"/>
      <c r="N18" s="2"/>
    </row>
    <row r="19" spans="1:14" s="4" customFormat="1" ht="33.75" x14ac:dyDescent="0.2">
      <c r="A19" s="7">
        <v>15</v>
      </c>
      <c r="B19" s="16">
        <v>43216</v>
      </c>
      <c r="C19" s="12" t="s">
        <v>43</v>
      </c>
      <c r="D19" s="14" t="s">
        <v>113</v>
      </c>
      <c r="E19" s="14" t="s">
        <v>114</v>
      </c>
      <c r="F19" s="15">
        <v>8.4722222222222227E-2</v>
      </c>
      <c r="G19" s="6" t="s">
        <v>13</v>
      </c>
      <c r="H19" s="12" t="s">
        <v>195</v>
      </c>
      <c r="I19" s="12" t="s">
        <v>24</v>
      </c>
      <c r="J19" s="12" t="s">
        <v>169</v>
      </c>
      <c r="K19" s="13">
        <v>1531</v>
      </c>
      <c r="L19" s="8" t="s">
        <v>196</v>
      </c>
      <c r="M19" s="2"/>
      <c r="N19" s="2"/>
    </row>
    <row r="20" spans="1:14" s="4" customFormat="1" ht="33.75" x14ac:dyDescent="0.2">
      <c r="A20" s="7">
        <v>16</v>
      </c>
      <c r="B20" s="16">
        <v>43216</v>
      </c>
      <c r="C20" s="12" t="s">
        <v>47</v>
      </c>
      <c r="D20" s="14" t="s">
        <v>62</v>
      </c>
      <c r="E20" s="14" t="s">
        <v>115</v>
      </c>
      <c r="F20" s="15">
        <v>9.3055555555555544E-2</v>
      </c>
      <c r="G20" s="6" t="s">
        <v>13</v>
      </c>
      <c r="H20" s="12" t="s">
        <v>195</v>
      </c>
      <c r="I20" s="12" t="s">
        <v>24</v>
      </c>
      <c r="J20" s="12" t="s">
        <v>170</v>
      </c>
      <c r="K20" s="13">
        <v>2955</v>
      </c>
      <c r="L20" s="8" t="s">
        <v>196</v>
      </c>
      <c r="M20" s="2"/>
      <c r="N20" s="2"/>
    </row>
    <row r="21" spans="1:14" ht="33.75" x14ac:dyDescent="0.2">
      <c r="A21" s="7">
        <v>17</v>
      </c>
      <c r="B21" s="16">
        <v>43216</v>
      </c>
      <c r="C21" s="12" t="s">
        <v>67</v>
      </c>
      <c r="D21" s="14">
        <v>0.12152777777777778</v>
      </c>
      <c r="E21" s="14" t="s">
        <v>116</v>
      </c>
      <c r="F21" s="15">
        <v>5.2083333333333356E-2</v>
      </c>
      <c r="G21" s="6" t="s">
        <v>13</v>
      </c>
      <c r="H21" s="12" t="s">
        <v>171</v>
      </c>
      <c r="I21" s="12" t="s">
        <v>24</v>
      </c>
      <c r="J21" s="12" t="s">
        <v>172</v>
      </c>
      <c r="K21" s="13">
        <v>1200</v>
      </c>
      <c r="L21" s="8" t="s">
        <v>196</v>
      </c>
    </row>
    <row r="22" spans="1:14" ht="33.75" x14ac:dyDescent="0.2">
      <c r="A22" s="7">
        <v>18</v>
      </c>
      <c r="B22" s="16">
        <v>43216</v>
      </c>
      <c r="C22" s="12" t="s">
        <v>45</v>
      </c>
      <c r="D22" s="14" t="s">
        <v>117</v>
      </c>
      <c r="E22" s="14" t="s">
        <v>118</v>
      </c>
      <c r="F22" s="15">
        <v>5.2083333333333343E-2</v>
      </c>
      <c r="G22" s="6" t="s">
        <v>13</v>
      </c>
      <c r="H22" s="12" t="s">
        <v>195</v>
      </c>
      <c r="I22" s="12" t="s">
        <v>24</v>
      </c>
      <c r="J22" s="12" t="s">
        <v>173</v>
      </c>
      <c r="K22" s="13">
        <v>4906</v>
      </c>
      <c r="L22" s="8" t="s">
        <v>196</v>
      </c>
    </row>
    <row r="23" spans="1:14" ht="33.75" x14ac:dyDescent="0.2">
      <c r="A23" s="7">
        <v>19</v>
      </c>
      <c r="B23" s="16">
        <v>43216</v>
      </c>
      <c r="C23" s="12" t="s">
        <v>47</v>
      </c>
      <c r="D23" s="14">
        <v>0.11527777777777777</v>
      </c>
      <c r="E23" s="14">
        <v>0.19999999999999998</v>
      </c>
      <c r="F23" s="15">
        <v>8.4722222222222213E-2</v>
      </c>
      <c r="G23" s="6" t="s">
        <v>13</v>
      </c>
      <c r="H23" s="12" t="s">
        <v>195</v>
      </c>
      <c r="I23" s="12" t="s">
        <v>24</v>
      </c>
      <c r="J23" s="12" t="s">
        <v>201</v>
      </c>
      <c r="K23" s="13">
        <v>3338</v>
      </c>
      <c r="L23" s="8" t="s">
        <v>196</v>
      </c>
    </row>
    <row r="24" spans="1:14" s="3" customFormat="1" ht="33.75" x14ac:dyDescent="0.2">
      <c r="A24" s="7">
        <v>20</v>
      </c>
      <c r="B24" s="16">
        <v>43216</v>
      </c>
      <c r="C24" s="12" t="s">
        <v>43</v>
      </c>
      <c r="D24" s="14" t="s">
        <v>119</v>
      </c>
      <c r="E24" s="14" t="s">
        <v>120</v>
      </c>
      <c r="F24" s="15">
        <v>6.111111111111113E-2</v>
      </c>
      <c r="G24" s="6" t="s">
        <v>13</v>
      </c>
      <c r="H24" s="12" t="s">
        <v>195</v>
      </c>
      <c r="I24" s="12" t="s">
        <v>24</v>
      </c>
      <c r="J24" s="12" t="s">
        <v>174</v>
      </c>
      <c r="K24" s="13">
        <v>4520</v>
      </c>
      <c r="L24" s="8" t="s">
        <v>196</v>
      </c>
      <c r="M24" s="2"/>
      <c r="N24" s="2"/>
    </row>
    <row r="25" spans="1:14" ht="24" customHeight="1" x14ac:dyDescent="0.2">
      <c r="A25" s="7">
        <v>21</v>
      </c>
      <c r="B25" s="16">
        <v>43216</v>
      </c>
      <c r="C25" s="12" t="s">
        <v>121</v>
      </c>
      <c r="D25" s="14" t="s">
        <v>122</v>
      </c>
      <c r="E25" s="14" t="s">
        <v>123</v>
      </c>
      <c r="F25" s="15">
        <v>5.2083333333333336E-2</v>
      </c>
      <c r="G25" s="6" t="s">
        <v>13</v>
      </c>
      <c r="H25" s="12" t="s">
        <v>71</v>
      </c>
      <c r="I25" s="12" t="s">
        <v>24</v>
      </c>
      <c r="J25" s="12" t="s">
        <v>175</v>
      </c>
      <c r="K25" s="13">
        <v>520</v>
      </c>
      <c r="L25" s="8" t="s">
        <v>72</v>
      </c>
    </row>
    <row r="26" spans="1:14" ht="33.75" x14ac:dyDescent="0.2">
      <c r="A26" s="7">
        <v>22</v>
      </c>
      <c r="B26" s="16">
        <v>43216</v>
      </c>
      <c r="C26" s="12" t="s">
        <v>47</v>
      </c>
      <c r="D26" s="14" t="s">
        <v>124</v>
      </c>
      <c r="E26" s="14" t="s">
        <v>125</v>
      </c>
      <c r="F26" s="15">
        <v>0.10972222222222219</v>
      </c>
      <c r="G26" s="6" t="s">
        <v>13</v>
      </c>
      <c r="H26" s="12" t="s">
        <v>171</v>
      </c>
      <c r="I26" s="12" t="s">
        <v>24</v>
      </c>
      <c r="J26" s="12" t="s">
        <v>176</v>
      </c>
      <c r="K26" s="13">
        <v>1759</v>
      </c>
      <c r="L26" s="8" t="s">
        <v>196</v>
      </c>
    </row>
    <row r="27" spans="1:14" ht="33.75" x14ac:dyDescent="0.2">
      <c r="A27" s="7">
        <v>23</v>
      </c>
      <c r="B27" s="16">
        <v>43216</v>
      </c>
      <c r="C27" s="12" t="s">
        <v>47</v>
      </c>
      <c r="D27" s="14" t="s">
        <v>126</v>
      </c>
      <c r="E27" s="14" t="s">
        <v>127</v>
      </c>
      <c r="F27" s="15">
        <v>7.7777777777777765E-2</v>
      </c>
      <c r="G27" s="6" t="s">
        <v>13</v>
      </c>
      <c r="H27" s="12" t="s">
        <v>195</v>
      </c>
      <c r="I27" s="12" t="s">
        <v>24</v>
      </c>
      <c r="J27" s="12" t="s">
        <v>177</v>
      </c>
      <c r="K27" s="13">
        <v>4017</v>
      </c>
      <c r="L27" s="8" t="s">
        <v>196</v>
      </c>
    </row>
    <row r="28" spans="1:14" ht="24" customHeight="1" x14ac:dyDescent="0.2">
      <c r="A28" s="7">
        <v>24</v>
      </c>
      <c r="B28" s="16">
        <v>43216</v>
      </c>
      <c r="C28" s="12" t="s">
        <v>43</v>
      </c>
      <c r="D28" s="14" t="s">
        <v>128</v>
      </c>
      <c r="E28" s="14" t="s">
        <v>129</v>
      </c>
      <c r="F28" s="15">
        <v>8.2638888888888859E-2</v>
      </c>
      <c r="G28" s="6" t="s">
        <v>13</v>
      </c>
      <c r="H28" s="12" t="s">
        <v>195</v>
      </c>
      <c r="I28" s="12" t="s">
        <v>24</v>
      </c>
      <c r="J28" s="12" t="s">
        <v>178</v>
      </c>
      <c r="K28" s="13">
        <v>741</v>
      </c>
      <c r="L28" s="8" t="s">
        <v>196</v>
      </c>
    </row>
    <row r="29" spans="1:14" ht="33.75" x14ac:dyDescent="0.2">
      <c r="A29" s="7">
        <v>25</v>
      </c>
      <c r="B29" s="16">
        <v>43216</v>
      </c>
      <c r="C29" s="12" t="s">
        <v>67</v>
      </c>
      <c r="D29" s="14" t="s">
        <v>130</v>
      </c>
      <c r="E29" s="14" t="s">
        <v>131</v>
      </c>
      <c r="F29" s="15">
        <v>8.1249999999999989E-2</v>
      </c>
      <c r="G29" s="6" t="s">
        <v>13</v>
      </c>
      <c r="H29" s="12" t="s">
        <v>195</v>
      </c>
      <c r="I29" s="12" t="s">
        <v>24</v>
      </c>
      <c r="J29" s="12" t="s">
        <v>179</v>
      </c>
      <c r="K29" s="13">
        <v>2012</v>
      </c>
      <c r="L29" s="8" t="s">
        <v>196</v>
      </c>
    </row>
    <row r="30" spans="1:14" ht="14.25" x14ac:dyDescent="0.2">
      <c r="A30" s="7">
        <v>26</v>
      </c>
      <c r="B30" s="16">
        <v>43216</v>
      </c>
      <c r="C30" s="12" t="s">
        <v>121</v>
      </c>
      <c r="D30" s="14">
        <v>0.25277777777777777</v>
      </c>
      <c r="E30" s="14" t="s">
        <v>132</v>
      </c>
      <c r="F30" s="15">
        <v>0.10138888888888892</v>
      </c>
      <c r="G30" s="6" t="s">
        <v>14</v>
      </c>
      <c r="H30" s="12" t="s">
        <v>74</v>
      </c>
      <c r="I30" s="12" t="s">
        <v>24</v>
      </c>
      <c r="J30" s="12" t="s">
        <v>180</v>
      </c>
      <c r="K30" s="13">
        <v>778</v>
      </c>
      <c r="L30" s="8" t="s">
        <v>65</v>
      </c>
    </row>
    <row r="31" spans="1:14" ht="33.75" x14ac:dyDescent="0.2">
      <c r="A31" s="7">
        <v>27</v>
      </c>
      <c r="B31" s="16">
        <v>43216</v>
      </c>
      <c r="C31" s="12" t="s">
        <v>47</v>
      </c>
      <c r="D31" s="14" t="s">
        <v>31</v>
      </c>
      <c r="E31" s="14" t="s">
        <v>133</v>
      </c>
      <c r="F31" s="15">
        <v>0.1152777777777778</v>
      </c>
      <c r="G31" s="6" t="s">
        <v>13</v>
      </c>
      <c r="H31" s="12" t="s">
        <v>195</v>
      </c>
      <c r="I31" s="12" t="s">
        <v>24</v>
      </c>
      <c r="J31" s="12" t="s">
        <v>181</v>
      </c>
      <c r="K31" s="13">
        <v>6109</v>
      </c>
      <c r="L31" s="8" t="s">
        <v>196</v>
      </c>
    </row>
    <row r="32" spans="1:14" ht="21" customHeight="1" x14ac:dyDescent="0.2">
      <c r="A32" s="7">
        <v>28</v>
      </c>
      <c r="B32" s="16">
        <v>43216</v>
      </c>
      <c r="C32" s="12" t="s">
        <v>47</v>
      </c>
      <c r="D32" s="14" t="s">
        <v>134</v>
      </c>
      <c r="E32" s="14" t="s">
        <v>135</v>
      </c>
      <c r="F32" s="15">
        <v>0.10625000000000001</v>
      </c>
      <c r="G32" s="6" t="s">
        <v>14</v>
      </c>
      <c r="H32" s="12" t="s">
        <v>74</v>
      </c>
      <c r="I32" s="12" t="s">
        <v>24</v>
      </c>
      <c r="J32" s="12" t="s">
        <v>182</v>
      </c>
      <c r="K32" s="13">
        <v>3338</v>
      </c>
      <c r="L32" s="8" t="s">
        <v>65</v>
      </c>
    </row>
    <row r="33" spans="1:12" ht="21" customHeight="1" x14ac:dyDescent="0.2">
      <c r="A33" s="7">
        <v>29</v>
      </c>
      <c r="B33" s="16">
        <v>43216</v>
      </c>
      <c r="C33" s="12" t="s">
        <v>43</v>
      </c>
      <c r="D33" s="14" t="s">
        <v>86</v>
      </c>
      <c r="E33" s="14" t="s">
        <v>88</v>
      </c>
      <c r="F33" s="15">
        <v>9.3055555555555503E-2</v>
      </c>
      <c r="G33" s="6" t="s">
        <v>18</v>
      </c>
      <c r="H33" s="12" t="s">
        <v>183</v>
      </c>
      <c r="I33" s="12" t="s">
        <v>24</v>
      </c>
      <c r="J33" s="12" t="s">
        <v>184</v>
      </c>
      <c r="K33" s="13">
        <v>513</v>
      </c>
      <c r="L33" s="8" t="s">
        <v>66</v>
      </c>
    </row>
    <row r="34" spans="1:12" ht="21" customHeight="1" x14ac:dyDescent="0.2">
      <c r="A34" s="7">
        <v>30</v>
      </c>
      <c r="B34" s="16">
        <v>43216</v>
      </c>
      <c r="C34" s="12" t="s">
        <v>47</v>
      </c>
      <c r="D34" s="14" t="s">
        <v>136</v>
      </c>
      <c r="E34" s="14" t="s">
        <v>137</v>
      </c>
      <c r="F34" s="15">
        <v>5.6944444444444409E-2</v>
      </c>
      <c r="G34" s="6" t="s">
        <v>14</v>
      </c>
      <c r="H34" s="12" t="s">
        <v>74</v>
      </c>
      <c r="I34" s="12" t="s">
        <v>24</v>
      </c>
      <c r="J34" s="12" t="s">
        <v>185</v>
      </c>
      <c r="K34" s="13">
        <v>4460</v>
      </c>
      <c r="L34" s="8" t="s">
        <v>65</v>
      </c>
    </row>
    <row r="35" spans="1:12" ht="21" customHeight="1" x14ac:dyDescent="0.2">
      <c r="A35" s="7">
        <v>31</v>
      </c>
      <c r="B35" s="16">
        <v>43216</v>
      </c>
      <c r="C35" s="12" t="s">
        <v>42</v>
      </c>
      <c r="D35" s="14" t="s">
        <v>138</v>
      </c>
      <c r="E35" s="14" t="s">
        <v>139</v>
      </c>
      <c r="F35" s="15">
        <v>6.25E-2</v>
      </c>
      <c r="G35" s="6" t="s">
        <v>15</v>
      </c>
      <c r="H35" s="12" t="s">
        <v>63</v>
      </c>
      <c r="I35" s="12" t="s">
        <v>24</v>
      </c>
      <c r="J35" s="12" t="s">
        <v>186</v>
      </c>
      <c r="K35" s="13">
        <v>1065</v>
      </c>
      <c r="L35" s="8" t="s">
        <v>65</v>
      </c>
    </row>
    <row r="36" spans="1:12" ht="21" customHeight="1" x14ac:dyDescent="0.2">
      <c r="A36" s="7">
        <v>32</v>
      </c>
      <c r="B36" s="16">
        <v>43216</v>
      </c>
      <c r="C36" s="12" t="s">
        <v>67</v>
      </c>
      <c r="D36" s="14" t="s">
        <v>140</v>
      </c>
      <c r="E36" s="14" t="s">
        <v>141</v>
      </c>
      <c r="F36" s="15">
        <v>7.291666666666663E-2</v>
      </c>
      <c r="G36" s="6" t="s">
        <v>13</v>
      </c>
      <c r="H36" s="12" t="s">
        <v>76</v>
      </c>
      <c r="I36" s="12" t="s">
        <v>24</v>
      </c>
      <c r="J36" s="12" t="s">
        <v>187</v>
      </c>
      <c r="K36" s="13">
        <v>711</v>
      </c>
      <c r="L36" s="8" t="s">
        <v>94</v>
      </c>
    </row>
    <row r="37" spans="1:12" ht="21" customHeight="1" x14ac:dyDescent="0.2">
      <c r="A37" s="7">
        <v>33</v>
      </c>
      <c r="B37" s="16">
        <v>43216</v>
      </c>
      <c r="C37" s="12" t="s">
        <v>142</v>
      </c>
      <c r="D37" s="14" t="s">
        <v>143</v>
      </c>
      <c r="E37" s="14" t="s">
        <v>144</v>
      </c>
      <c r="F37" s="15">
        <v>4.8611111111111119E-2</v>
      </c>
      <c r="G37" s="6" t="s">
        <v>21</v>
      </c>
      <c r="H37" s="12" t="s">
        <v>75</v>
      </c>
      <c r="I37" s="12" t="s">
        <v>24</v>
      </c>
      <c r="J37" s="12" t="s">
        <v>188</v>
      </c>
      <c r="K37" s="13">
        <v>340</v>
      </c>
      <c r="L37" s="8" t="s">
        <v>65</v>
      </c>
    </row>
    <row r="38" spans="1:12" ht="21" customHeight="1" x14ac:dyDescent="0.2">
      <c r="A38" s="7">
        <v>34</v>
      </c>
      <c r="B38" s="16">
        <v>43216</v>
      </c>
      <c r="C38" s="12" t="s">
        <v>85</v>
      </c>
      <c r="D38" s="14" t="s">
        <v>89</v>
      </c>
      <c r="E38" s="14" t="s">
        <v>145</v>
      </c>
      <c r="F38" s="15">
        <v>0.14861111111111114</v>
      </c>
      <c r="G38" s="6" t="s">
        <v>18</v>
      </c>
      <c r="H38" s="12" t="s">
        <v>95</v>
      </c>
      <c r="I38" s="12" t="s">
        <v>24</v>
      </c>
      <c r="J38" s="12" t="s">
        <v>198</v>
      </c>
      <c r="K38" s="13">
        <v>485</v>
      </c>
      <c r="L38" s="8" t="s">
        <v>66</v>
      </c>
    </row>
    <row r="39" spans="1:12" ht="21" customHeight="1" x14ac:dyDescent="0.2">
      <c r="A39" s="7">
        <v>35</v>
      </c>
      <c r="B39" s="16">
        <v>43216</v>
      </c>
      <c r="C39" s="12" t="s">
        <v>146</v>
      </c>
      <c r="D39" s="14" t="s">
        <v>147</v>
      </c>
      <c r="E39" s="14" t="s">
        <v>148</v>
      </c>
      <c r="F39" s="15">
        <v>0.19861111111111107</v>
      </c>
      <c r="G39" s="6" t="s">
        <v>18</v>
      </c>
      <c r="H39" s="12" t="s">
        <v>189</v>
      </c>
      <c r="I39" s="12" t="s">
        <v>24</v>
      </c>
      <c r="J39" s="12" t="s">
        <v>190</v>
      </c>
      <c r="K39" s="13">
        <v>347</v>
      </c>
      <c r="L39" s="8" t="s">
        <v>66</v>
      </c>
    </row>
    <row r="40" spans="1:12" ht="21" customHeight="1" x14ac:dyDescent="0.2">
      <c r="A40" s="7">
        <v>36</v>
      </c>
      <c r="B40" s="16">
        <v>43216</v>
      </c>
      <c r="C40" s="12" t="s">
        <v>45</v>
      </c>
      <c r="D40" s="14" t="s">
        <v>149</v>
      </c>
      <c r="E40" s="14">
        <v>0.68055555555555547</v>
      </c>
      <c r="F40" s="15">
        <v>7.9166666666666607E-2</v>
      </c>
      <c r="G40" s="6" t="s">
        <v>17</v>
      </c>
      <c r="H40" s="12" t="s">
        <v>191</v>
      </c>
      <c r="I40" s="12" t="s">
        <v>24</v>
      </c>
      <c r="J40" s="12" t="s">
        <v>192</v>
      </c>
      <c r="K40" s="13">
        <v>446</v>
      </c>
      <c r="L40" s="8" t="s">
        <v>65</v>
      </c>
    </row>
    <row r="41" spans="1:12" ht="21" customHeight="1" x14ac:dyDescent="0.2">
      <c r="A41" s="7">
        <v>37</v>
      </c>
      <c r="B41" s="16">
        <v>43216</v>
      </c>
      <c r="C41" s="12" t="s">
        <v>121</v>
      </c>
      <c r="D41" s="14" t="s">
        <v>150</v>
      </c>
      <c r="E41" s="14">
        <v>0.70138888888888884</v>
      </c>
      <c r="F41" s="15">
        <v>7.0138888888888862E-2</v>
      </c>
      <c r="G41" s="6" t="s">
        <v>21</v>
      </c>
      <c r="H41" s="12" t="s">
        <v>75</v>
      </c>
      <c r="I41" s="12" t="s">
        <v>24</v>
      </c>
      <c r="J41" s="12" t="s">
        <v>199</v>
      </c>
      <c r="K41" s="13">
        <v>343</v>
      </c>
      <c r="L41" s="8" t="s">
        <v>65</v>
      </c>
    </row>
    <row r="42" spans="1:12" ht="21" customHeight="1" x14ac:dyDescent="0.2">
      <c r="A42" s="7">
        <v>38</v>
      </c>
      <c r="B42" s="16">
        <v>43216</v>
      </c>
      <c r="C42" s="12" t="s">
        <v>45</v>
      </c>
      <c r="D42" s="14" t="s">
        <v>151</v>
      </c>
      <c r="E42" s="14" t="s">
        <v>152</v>
      </c>
      <c r="F42" s="15">
        <v>7.2222222222222188E-2</v>
      </c>
      <c r="G42" s="6" t="s">
        <v>17</v>
      </c>
      <c r="H42" s="12" t="s">
        <v>193</v>
      </c>
      <c r="I42" s="12" t="s">
        <v>24</v>
      </c>
      <c r="J42" s="12" t="s">
        <v>204</v>
      </c>
      <c r="K42" s="13">
        <v>843</v>
      </c>
      <c r="L42" s="8" t="s">
        <v>65</v>
      </c>
    </row>
    <row r="43" spans="1:12" ht="21" customHeight="1" x14ac:dyDescent="0.2">
      <c r="A43" s="7">
        <v>39</v>
      </c>
      <c r="B43" s="16">
        <v>43216</v>
      </c>
      <c r="C43" s="12" t="s">
        <v>45</v>
      </c>
      <c r="D43" s="14" t="s">
        <v>153</v>
      </c>
      <c r="E43" s="14" t="s">
        <v>154</v>
      </c>
      <c r="F43" s="15">
        <v>7.8472222222222276E-2</v>
      </c>
      <c r="G43" s="6" t="s">
        <v>17</v>
      </c>
      <c r="H43" s="12" t="s">
        <v>194</v>
      </c>
      <c r="I43" s="12" t="s">
        <v>24</v>
      </c>
      <c r="J43" s="12" t="s">
        <v>203</v>
      </c>
      <c r="K43" s="13">
        <v>441</v>
      </c>
      <c r="L43" s="8" t="s">
        <v>65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3">
      <formula1>reasons</formula1>
    </dataValidation>
  </dataValidations>
  <pageMargins left="0.7" right="0.7" top="0.75" bottom="0.75" header="0.3" footer="0.3"/>
  <pageSetup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1">
        <v>43105.583333333299</v>
      </c>
      <c r="E3" s="11">
        <v>43105.631944444402</v>
      </c>
      <c r="F3" t="s">
        <v>28</v>
      </c>
      <c r="G3" s="5">
        <f>E3-D3</f>
        <v>4.8611111102218274E-2</v>
      </c>
    </row>
    <row r="4" spans="4:7" x14ac:dyDescent="0.25">
      <c r="D4" s="11">
        <v>43105.725694444503</v>
      </c>
      <c r="E4" s="11">
        <v>43105.805555555598</v>
      </c>
      <c r="F4" t="s">
        <v>44</v>
      </c>
      <c r="G4" s="5">
        <f t="shared" ref="G4:G27" si="0">E4-D4</f>
        <v>7.9861111094942316E-2</v>
      </c>
    </row>
    <row r="5" spans="4:7" x14ac:dyDescent="0.25">
      <c r="D5" s="11">
        <v>43105.421527777777</v>
      </c>
      <c r="E5" s="11">
        <v>43105.716666666667</v>
      </c>
      <c r="F5" t="s">
        <v>46</v>
      </c>
      <c r="G5" s="5">
        <f t="shared" si="0"/>
        <v>0.29513888889050577</v>
      </c>
    </row>
    <row r="6" spans="4:7" x14ac:dyDescent="0.25">
      <c r="D6" s="11">
        <v>43105.477777777778</v>
      </c>
      <c r="E6" s="11">
        <v>43105.708333333336</v>
      </c>
      <c r="F6" t="s">
        <v>48</v>
      </c>
      <c r="G6" s="5">
        <f t="shared" si="0"/>
        <v>0.2305555555576575</v>
      </c>
    </row>
    <row r="7" spans="4:7" x14ac:dyDescent="0.25">
      <c r="D7" s="11">
        <v>43105.461805555555</v>
      </c>
      <c r="E7" s="11">
        <v>43105.747916666667</v>
      </c>
      <c r="F7" t="s">
        <v>49</v>
      </c>
      <c r="G7" s="5">
        <f t="shared" si="0"/>
        <v>0.28611111111240461</v>
      </c>
    </row>
    <row r="8" spans="4:7" x14ac:dyDescent="0.25">
      <c r="D8" s="11">
        <v>43105.54791666667</v>
      </c>
      <c r="E8" s="11">
        <v>43105.625</v>
      </c>
      <c r="F8" t="s">
        <v>50</v>
      </c>
      <c r="G8" s="5">
        <f t="shared" si="0"/>
        <v>7.7083333329937886E-2</v>
      </c>
    </row>
    <row r="9" spans="4:7" x14ac:dyDescent="0.25">
      <c r="D9" s="11">
        <v>43105.503472222219</v>
      </c>
      <c r="E9" s="11">
        <v>43105.711805555555</v>
      </c>
      <c r="F9" t="s">
        <v>51</v>
      </c>
      <c r="G9" s="5">
        <f t="shared" si="0"/>
        <v>0.20833333333575865</v>
      </c>
    </row>
    <row r="10" spans="4:7" x14ac:dyDescent="0.25">
      <c r="D10" s="11">
        <v>43105.51458333333</v>
      </c>
      <c r="E10" s="11">
        <v>43105.683333333334</v>
      </c>
      <c r="F10" t="s">
        <v>52</v>
      </c>
      <c r="G10" s="5">
        <f t="shared" si="0"/>
        <v>0.16875000000436557</v>
      </c>
    </row>
    <row r="11" spans="4:7" x14ac:dyDescent="0.25">
      <c r="D11" s="11">
        <v>43105.476388888892</v>
      </c>
      <c r="E11" s="11">
        <v>43105.566666666666</v>
      </c>
      <c r="F11" t="s">
        <v>53</v>
      </c>
      <c r="G11" s="5">
        <f t="shared" si="0"/>
        <v>9.0277777773735579E-2</v>
      </c>
    </row>
    <row r="12" spans="4:7" x14ac:dyDescent="0.25">
      <c r="D12" s="11">
        <v>43105.525694444441</v>
      </c>
      <c r="E12" s="11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1">
        <v>43105.504861111112</v>
      </c>
      <c r="E13" s="11">
        <v>43105.625</v>
      </c>
      <c r="F13" t="s">
        <v>54</v>
      </c>
      <c r="G13" s="5">
        <f t="shared" si="0"/>
        <v>0.12013888888759539</v>
      </c>
    </row>
    <row r="14" spans="4:7" x14ac:dyDescent="0.25">
      <c r="D14" s="11">
        <v>43105.20208333333</v>
      </c>
      <c r="E14" s="11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1">
        <v>43105.375694444447</v>
      </c>
      <c r="E15" s="11">
        <v>43105.465277777781</v>
      </c>
      <c r="F15" t="s">
        <v>55</v>
      </c>
      <c r="G15" s="5">
        <f t="shared" si="0"/>
        <v>8.9583333334303461E-2</v>
      </c>
    </row>
    <row r="16" spans="4:7" x14ac:dyDescent="0.25">
      <c r="D16" s="11">
        <v>43105.416666666664</v>
      </c>
      <c r="E16" s="11">
        <v>43105.70416666667</v>
      </c>
      <c r="F16" t="s">
        <v>56</v>
      </c>
      <c r="G16" s="5">
        <f t="shared" si="0"/>
        <v>0.28750000000582077</v>
      </c>
    </row>
    <row r="17" spans="4:7" x14ac:dyDescent="0.25">
      <c r="D17" s="11">
        <v>43105.43472222222</v>
      </c>
      <c r="E17" s="11">
        <v>43105.666666666664</v>
      </c>
      <c r="F17" t="s">
        <v>57</v>
      </c>
      <c r="G17" s="5">
        <f t="shared" si="0"/>
        <v>0.23194444444379769</v>
      </c>
    </row>
    <row r="18" spans="4:7" x14ac:dyDescent="0.25">
      <c r="D18" s="11">
        <v>43105.529861111114</v>
      </c>
      <c r="E18" s="11">
        <v>43105.616666666669</v>
      </c>
      <c r="F18" t="s">
        <v>58</v>
      </c>
      <c r="G18" s="5">
        <f t="shared" si="0"/>
        <v>8.6805555554747116E-2</v>
      </c>
    </row>
    <row r="19" spans="4:7" x14ac:dyDescent="0.25">
      <c r="D19" s="11">
        <v>43105.550694444442</v>
      </c>
      <c r="E19" s="11">
        <v>43105.621527777781</v>
      </c>
      <c r="F19" t="s">
        <v>59</v>
      </c>
      <c r="G19" s="5">
        <f t="shared" si="0"/>
        <v>7.0833333338669036E-2</v>
      </c>
    </row>
    <row r="20" spans="4:7" x14ac:dyDescent="0.25">
      <c r="D20" s="11">
        <v>43105.604861111111</v>
      </c>
      <c r="E20" s="11">
        <v>43105.663194444445</v>
      </c>
      <c r="F20" t="s">
        <v>60</v>
      </c>
      <c r="G20" s="5">
        <f t="shared" si="0"/>
        <v>5.8333333334303461E-2</v>
      </c>
    </row>
    <row r="21" spans="4:7" x14ac:dyDescent="0.25">
      <c r="D21" s="11">
        <v>43105.64166666667</v>
      </c>
      <c r="E21" s="11">
        <v>43105.788194444445</v>
      </c>
      <c r="F21" t="s">
        <v>61</v>
      </c>
      <c r="G21" s="5">
        <f t="shared" si="0"/>
        <v>0.14652777777519077</v>
      </c>
    </row>
    <row r="22" spans="4:7" x14ac:dyDescent="0.25">
      <c r="D22" s="11">
        <v>43105.874305555553</v>
      </c>
      <c r="E22" s="11">
        <v>43105.947916666664</v>
      </c>
      <c r="F22" t="s">
        <v>62</v>
      </c>
      <c r="G22" s="5">
        <f t="shared" si="0"/>
        <v>7.3611111110949423E-2</v>
      </c>
    </row>
    <row r="23" spans="4:7" x14ac:dyDescent="0.25">
      <c r="D23" s="11">
        <v>0.49513888888888885</v>
      </c>
      <c r="E23" s="11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1">
        <v>0.45694444444444443</v>
      </c>
      <c r="E24" s="11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1">
        <v>0.50486111111111109</v>
      </c>
      <c r="E25" s="11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1">
        <v>0.53541666666666665</v>
      </c>
      <c r="E26" s="11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1">
        <v>0.57708333333333328</v>
      </c>
      <c r="E27" s="11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2018-04-27T03:33:53Z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